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studentalbeda.sharepoint.com/sites/VernieuwingERP/Gedeelde documenten/General/Fase 0 - Aanbesteding/Officiele aanbestedingsstukken/03 Nota van Inlichtingen/NvI II/bestek met bijlagen na NvI II/"/>
    </mc:Choice>
  </mc:AlternateContent>
  <xr:revisionPtr revIDLastSave="525" documentId="11_01F8F59B54D954E643C6373427C9FD2C082B2836" xr6:coauthVersionLast="47" xr6:coauthVersionMax="47" xr10:uidLastSave="{71AD5BBF-8823-4958-8BF4-AAEB0473D5C4}"/>
  <bookViews>
    <workbookView xWindow="-28920" yWindow="-5805" windowWidth="29040" windowHeight="15840" activeTab="1" xr2:uid="{00000000-000D-0000-FFFF-FFFF00000000}"/>
  </bookViews>
  <sheets>
    <sheet name="Toelichting" sheetId="2" r:id="rId1"/>
    <sheet name="Invulblad" sheetId="4" r:id="rId2"/>
  </sheets>
  <definedNames>
    <definedName name="_xlnm.Print_Area" localSheetId="1">Invulblad!#REF!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1" i="4" l="1"/>
  <c r="G34" i="4"/>
  <c r="H34" i="4" s="1"/>
  <c r="I34" i="4" s="1"/>
  <c r="I15" i="4"/>
  <c r="G9" i="4"/>
  <c r="G10" i="4"/>
  <c r="I16" i="4"/>
  <c r="I18" i="4"/>
  <c r="G30" i="4"/>
  <c r="H30" i="4" s="1"/>
  <c r="G29" i="4"/>
  <c r="H29" i="4" s="1"/>
  <c r="I14" i="4"/>
  <c r="I17" i="4"/>
  <c r="I13" i="4"/>
  <c r="G8" i="4"/>
  <c r="G4" i="4"/>
  <c r="H4" i="4" s="1"/>
  <c r="H41" i="4" l="1"/>
  <c r="I30" i="4"/>
  <c r="I4" i="4"/>
  <c r="I29" i="4"/>
</calcChain>
</file>

<file path=xl/sharedStrings.xml><?xml version="1.0" encoding="utf-8"?>
<sst xmlns="http://schemas.openxmlformats.org/spreadsheetml/2006/main" count="74" uniqueCount="67">
  <si>
    <t xml:space="preserve">Formulier </t>
  </si>
  <si>
    <t>Prijzenblad</t>
  </si>
  <si>
    <t>Europese Openbare Aanbesteding</t>
  </si>
  <si>
    <t>ERP Albeda</t>
  </si>
  <si>
    <t>Toelichting Prijstabel</t>
  </si>
  <si>
    <r>
      <t>U dien</t>
    </r>
    <r>
      <rPr>
        <sz val="9"/>
        <rFont val="Verdana"/>
        <family val="2"/>
      </rPr>
      <t xml:space="preserve">t dit formulier te completeren door uw prijsstelling op te geven.  U dient hiertoe de betreffende gemarkeerde grijze vetgemarkeerde </t>
    </r>
    <r>
      <rPr>
        <sz val="9"/>
        <color indexed="8"/>
        <rFont val="Verdana"/>
        <family val="2"/>
      </rPr>
      <t>cellen in te vullen.</t>
    </r>
  </si>
  <si>
    <t xml:space="preserve">Uitgangspunt van Albeda is dat prijzen vast staan voor een periode van twee jaar vanaf 1 januari 2025.  De prijs wordt gesteld per gebruiker van het ERP systeem. </t>
  </si>
  <si>
    <t>De totaalopgaaf van de prijsopgave maakt 20  % uit van de totaalscore.</t>
  </si>
  <si>
    <t>NB</t>
  </si>
  <si>
    <t xml:space="preserve">Het is niet toegestaan om de tekst of celinhoud van de verstrekte omschrijvingen aan te passen. Indien een aanpassing wenselijk is, dient u dit te melden d.m.v. de procedure opgesteld m.b.t .de nota van inlichtingen, paragraaf 5,4 van het bestek.  </t>
  </si>
  <si>
    <t>Alle prijzen / tarieven zijn inclusief:</t>
  </si>
  <si>
    <t>Voorbereidingskosten waaronder inlezen, voorrijkosten, implementatiekosten e.d.</t>
  </si>
  <si>
    <t>Reiskosten</t>
  </si>
  <si>
    <t>Verblijfskosten</t>
  </si>
  <si>
    <t>Onderhoud  applicatie</t>
  </si>
  <si>
    <t>Verzekeringen</t>
  </si>
  <si>
    <t>Risico, winst</t>
  </si>
  <si>
    <t>Et cetera</t>
  </si>
  <si>
    <t>Later bijkomende kosten die niet expliciet in het tariefmodel zijn opgenomen en waarvoor geen aanvullende opdracht is verstrekt worden niet gehonoreerd.</t>
  </si>
  <si>
    <t>Niet volledig ingevulde tariefmodellen kunnen worden uitgesloten van verdere deelname vanwege niet vergelijkbare prijzen.</t>
  </si>
  <si>
    <t>Invulblad prijsopgaaf aanbesteding ERP Albeda</t>
  </si>
  <si>
    <t>1.1.1</t>
  </si>
  <si>
    <t>Licentiekosten (incl. support en maintenance) voor minimaal de genoemde onderdelen in het PvE (Inkoop, Finance, projectmanagement en HRM waaronder Payroll)</t>
  </si>
  <si>
    <t>aantal gebruikers</t>
  </si>
  <si>
    <t>prijs per gebruiker per jaar</t>
  </si>
  <si>
    <t>Totaal licentieprijs per gebruiker per jaar</t>
  </si>
  <si>
    <t>totaal prijs 6 jaar</t>
  </si>
  <si>
    <t>Totaalprijs incl. BTW (21%)</t>
  </si>
  <si>
    <t>1.1.2</t>
  </si>
  <si>
    <t>Aanvullende licentiekosten (incl. support en maintenance) voor optionele uitbreidingen (geen onderdeel van de TCO)</t>
  </si>
  <si>
    <t>medewerkers in loondienst</t>
  </si>
  <si>
    <t>1.2</t>
  </si>
  <si>
    <t>Implementatiekosten (incl. support en maintenance) voor minimaal de genoemde onderdelen in het PvE (Inkoop, Finance, projectmanagement en HRM waaronder Payroll)</t>
  </si>
  <si>
    <t>Trainingskosten (zie basis implementatieplan voor de minimale voorwaarden, uitwerking opnemen in het in te dienen implementatieplan)</t>
  </si>
  <si>
    <t xml:space="preserve">1.3 </t>
  </si>
  <si>
    <t>Adviseringskosten</t>
  </si>
  <si>
    <t>functionaris</t>
  </si>
  <si>
    <t>Prijs per uur</t>
  </si>
  <si>
    <t>Prijs per jaar</t>
  </si>
  <si>
    <t>Consultant</t>
  </si>
  <si>
    <t>Senior consultant</t>
  </si>
  <si>
    <t>Voor de bepaling van de totaalprijs zijn een indicatief aantal trainingen per jaar opgenomen. Aan dit aantal trainingen kunnen geen rechten worden ontleend.</t>
  </si>
  <si>
    <t>aanvullende trainingskosten</t>
  </si>
  <si>
    <t>Trainingen per jaar</t>
  </si>
  <si>
    <t>Prijs per training</t>
  </si>
  <si>
    <t>Indien er nog aanvullende kosten zijn op te voeren deze in onderstaande regels opnemen.</t>
  </si>
  <si>
    <t>Item</t>
  </si>
  <si>
    <t>Omschrijving</t>
  </si>
  <si>
    <t>Totaal prijs incl. BTW</t>
  </si>
  <si>
    <t>onderwerp 1</t>
  </si>
  <si>
    <t>Onderwerp 2</t>
  </si>
  <si>
    <t>Onderwerp 3</t>
  </si>
  <si>
    <t>Totaal prijs inschrijving</t>
  </si>
  <si>
    <t>Koppelingen ERP (zie bijlage 10.3)</t>
  </si>
  <si>
    <t xml:space="preserve">Koppelingen OCI (zie bijlage 10.3) </t>
  </si>
  <si>
    <t>aantal gebruikers*1</t>
  </si>
  <si>
    <t>De wijze waarop de prijs wordt bepaald is opgenomen in het bestek, paragraaf 6.5 van het bestek.</t>
  </si>
  <si>
    <t>Kosten implementatietraject ( geheel excl. Onderstaande punten)</t>
  </si>
  <si>
    <t>Conversiekosten HRM Pay roll(verwerken oude data t.b.v. nieuwe inrichting)</t>
  </si>
  <si>
    <t>Conversiekosten Finance incl. P2P en contractmanagement (verwerken oude data t.b.v. nieuwe inrichting)</t>
  </si>
  <si>
    <t xml:space="preserve">Advies en ondersteuning
</t>
  </si>
  <si>
    <r>
      <t xml:space="preserve">Extra gebruikerstrainingen </t>
    </r>
    <r>
      <rPr>
        <b/>
        <sz val="11"/>
        <color theme="1"/>
        <rFont val="Calibri"/>
        <family val="2"/>
        <scheme val="minor"/>
      </rPr>
      <t>NA</t>
    </r>
    <r>
      <rPr>
        <sz val="11"/>
        <color theme="1"/>
        <rFont val="Calibri"/>
        <family val="2"/>
        <scheme val="minor"/>
      </rPr>
      <t xml:space="preserve"> implementatie</t>
    </r>
  </si>
  <si>
    <r>
      <t xml:space="preserve">Extra beheerderstrainingen </t>
    </r>
    <r>
      <rPr>
        <b/>
        <sz val="11"/>
        <color theme="1"/>
        <rFont val="Calibri"/>
        <family val="2"/>
        <scheme val="minor"/>
      </rPr>
      <t>NA</t>
    </r>
    <r>
      <rPr>
        <sz val="11"/>
        <color theme="1"/>
        <rFont val="Calibri"/>
        <family val="2"/>
        <scheme val="minor"/>
      </rPr>
      <t xml:space="preserve"> implementatie</t>
    </r>
  </si>
  <si>
    <t>Training (groepsvorm)</t>
  </si>
  <si>
    <t>totaal beheerskosten koppelingen  per jaar</t>
  </si>
  <si>
    <t>kosten per jaar</t>
  </si>
  <si>
    <t>Zie NvI I vraag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</si>
</sst>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fl&quot;\ * #,##0.00_-;_-&quot;fl&quot;\ * #,##0.00\-;_-&quot;fl&quot;\ * &quot;-&quot;??_-;_-@_-"/>
    <numFmt numFmtId="165" formatCode="_-&quot;€&quot;\ * #,##0_-;_-&quot;€&quot;\ * #,##0\-;_-&quot;€&quot;\ * &quot;-&quot;_-;_-@_-"/>
    <numFmt numFmtId="166" formatCode="_ [$€-413]\ * #,##0_ ;_ [$€-413]\ * \-#,##0_ ;_ [$€-413]\ * &quot;-&quot;??_ ;_ @_ 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Verdana"/>
      <family val="2"/>
    </font>
    <font>
      <b/>
      <sz val="12"/>
      <name val="Verdana"/>
      <family val="2"/>
    </font>
    <font>
      <sz val="12"/>
      <name val="Verdana"/>
      <family val="2"/>
    </font>
    <font>
      <b/>
      <sz val="9"/>
      <name val="Verdana"/>
      <family val="2"/>
    </font>
    <font>
      <sz val="9"/>
      <color indexed="8"/>
      <name val="Verdana"/>
      <family val="2"/>
    </font>
    <font>
      <i/>
      <sz val="9"/>
      <name val="Verdana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44" fontId="11" fillId="0" borderId="0" applyFont="0" applyFill="0" applyBorder="0" applyAlignment="0" applyProtection="0"/>
  </cellStyleXfs>
  <cellXfs count="59">
    <xf numFmtId="0" fontId="0" fillId="0" borderId="0" xfId="0"/>
    <xf numFmtId="0" fontId="2" fillId="2" borderId="0" xfId="1" applyFont="1" applyFill="1"/>
    <xf numFmtId="0" fontId="3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5" fillId="2" borderId="0" xfId="1" applyFont="1" applyFill="1"/>
    <xf numFmtId="0" fontId="6" fillId="2" borderId="0" xfId="1" applyFont="1" applyFill="1" applyAlignment="1">
      <alignment wrapText="1"/>
    </xf>
    <xf numFmtId="0" fontId="2" fillId="2" borderId="0" xfId="1" applyFont="1" applyFill="1" applyAlignment="1">
      <alignment wrapText="1"/>
    </xf>
    <xf numFmtId="0" fontId="7" fillId="2" borderId="0" xfId="1" applyFont="1" applyFill="1" applyAlignment="1">
      <alignment vertical="center"/>
    </xf>
    <xf numFmtId="0" fontId="7" fillId="2" borderId="0" xfId="1" applyFont="1" applyFill="1" applyAlignment="1">
      <alignment wrapText="1"/>
    </xf>
    <xf numFmtId="0" fontId="8" fillId="0" borderId="0" xfId="1" applyFont="1" applyAlignment="1">
      <alignment vertical="top"/>
    </xf>
    <xf numFmtId="0" fontId="1" fillId="0" borderId="0" xfId="1"/>
    <xf numFmtId="0" fontId="9" fillId="0" borderId="0" xfId="1" applyFont="1" applyAlignment="1">
      <alignment vertical="top" wrapText="1"/>
    </xf>
    <xf numFmtId="165" fontId="1" fillId="0" borderId="0" xfId="2" applyNumberFormat="1" applyFont="1" applyBorder="1" applyAlignment="1">
      <alignment vertical="top" wrapText="1"/>
    </xf>
    <xf numFmtId="0" fontId="8" fillId="0" borderId="0" xfId="1" applyFont="1" applyAlignment="1">
      <alignment vertical="top" wrapText="1"/>
    </xf>
    <xf numFmtId="0" fontId="1" fillId="0" borderId="0" xfId="1" applyAlignment="1">
      <alignment vertical="top" wrapText="1"/>
    </xf>
    <xf numFmtId="15" fontId="2" fillId="2" borderId="0" xfId="1" applyNumberFormat="1" applyFont="1" applyFill="1" applyAlignment="1">
      <alignment horizontal="center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44" fontId="0" fillId="0" borderId="5" xfId="4" applyFont="1" applyBorder="1" applyAlignment="1">
      <alignment vertical="top"/>
    </xf>
    <xf numFmtId="0" fontId="12" fillId="0" borderId="5" xfId="0" applyFont="1" applyBorder="1" applyAlignment="1">
      <alignment vertical="top"/>
    </xf>
    <xf numFmtId="0" fontId="12" fillId="0" borderId="5" xfId="0" applyFont="1" applyBorder="1" applyAlignment="1">
      <alignment vertical="top" wrapText="1"/>
    </xf>
    <xf numFmtId="0" fontId="0" fillId="0" borderId="5" xfId="0" applyBorder="1" applyAlignment="1">
      <alignment vertical="top"/>
    </xf>
    <xf numFmtId="166" fontId="0" fillId="0" borderId="5" xfId="0" applyNumberFormat="1" applyBorder="1" applyAlignment="1">
      <alignment vertical="top"/>
    </xf>
    <xf numFmtId="166" fontId="0" fillId="0" borderId="5" xfId="4" applyNumberFormat="1" applyFont="1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/>
    </xf>
    <xf numFmtId="0" fontId="12" fillId="0" borderId="7" xfId="0" applyFont="1" applyBorder="1" applyAlignment="1">
      <alignment vertical="top" wrapText="1"/>
    </xf>
    <xf numFmtId="0" fontId="0" fillId="0" borderId="7" xfId="0" applyBorder="1" applyAlignment="1">
      <alignment vertical="top"/>
    </xf>
    <xf numFmtId="0" fontId="12" fillId="0" borderId="8" xfId="0" applyFont="1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vertical="top"/>
    </xf>
    <xf numFmtId="44" fontId="0" fillId="0" borderId="10" xfId="0" applyNumberFormat="1" applyBorder="1" applyAlignment="1">
      <alignment vertical="top"/>
    </xf>
    <xf numFmtId="44" fontId="0" fillId="0" borderId="11" xfId="0" applyNumberFormat="1" applyBorder="1" applyAlignment="1">
      <alignment vertical="top"/>
    </xf>
    <xf numFmtId="44" fontId="12" fillId="3" borderId="5" xfId="4" applyFont="1" applyFill="1" applyBorder="1" applyAlignment="1">
      <alignment vertical="top"/>
    </xf>
    <xf numFmtId="0" fontId="12" fillId="0" borderId="5" xfId="0" applyFont="1" applyBorder="1" applyAlignment="1">
      <alignment horizontal="left" vertical="top" wrapText="1"/>
    </xf>
    <xf numFmtId="0" fontId="12" fillId="5" borderId="5" xfId="0" applyFont="1" applyFill="1" applyBorder="1" applyAlignment="1">
      <alignment vertical="top"/>
    </xf>
    <xf numFmtId="0" fontId="12" fillId="5" borderId="5" xfId="0" applyFont="1" applyFill="1" applyBorder="1" applyAlignment="1">
      <alignment vertical="top" wrapText="1"/>
    </xf>
    <xf numFmtId="0" fontId="0" fillId="5" borderId="5" xfId="0" applyFill="1" applyBorder="1" applyAlignment="1">
      <alignment vertical="top"/>
    </xf>
    <xf numFmtId="44" fontId="0" fillId="0" borderId="0" xfId="4" applyFont="1" applyBorder="1" applyAlignment="1">
      <alignment vertical="top"/>
    </xf>
    <xf numFmtId="166" fontId="0" fillId="0" borderId="0" xfId="0" applyNumberFormat="1" applyAlignment="1">
      <alignment vertical="top"/>
    </xf>
    <xf numFmtId="44" fontId="12" fillId="0" borderId="0" xfId="4" applyFont="1" applyFill="1" applyBorder="1" applyAlignment="1">
      <alignment vertical="top"/>
    </xf>
    <xf numFmtId="44" fontId="12" fillId="0" borderId="5" xfId="4" applyFont="1" applyFill="1" applyBorder="1" applyAlignment="1">
      <alignment vertical="top"/>
    </xf>
    <xf numFmtId="0" fontId="15" fillId="0" borderId="5" xfId="0" applyFont="1" applyBorder="1" applyAlignment="1">
      <alignment vertical="top" wrapText="1"/>
    </xf>
    <xf numFmtId="44" fontId="12" fillId="6" borderId="5" xfId="4" applyFont="1" applyFill="1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3" xfId="0" applyBorder="1" applyAlignment="1">
      <alignment vertical="top"/>
    </xf>
    <xf numFmtId="0" fontId="12" fillId="0" borderId="5" xfId="0" applyFont="1" applyBorder="1" applyAlignment="1">
      <alignment horizontal="left" vertical="top" wrapText="1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2" fillId="5" borderId="12" xfId="0" applyFont="1" applyFill="1" applyBorder="1" applyAlignment="1">
      <alignment horizontal="left" vertical="top" wrapText="1"/>
    </xf>
    <xf numFmtId="0" fontId="12" fillId="5" borderId="13" xfId="0" applyFont="1" applyFill="1" applyBorder="1" applyAlignment="1">
      <alignment horizontal="left" vertical="top" wrapText="1"/>
    </xf>
  </cellXfs>
  <cellStyles count="5">
    <cellStyle name="Standaard" xfId="0" builtinId="0"/>
    <cellStyle name="Standaard 2" xfId="3" xr:uid="{00000000-0005-0000-0000-000001000000}"/>
    <cellStyle name="Standaard 3" xfId="1" xr:uid="{00000000-0005-0000-0000-000002000000}"/>
    <cellStyle name="Valuta" xfId="4" builtinId="4"/>
    <cellStyle name="Valuta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7"/>
  <sheetViews>
    <sheetView view="pageLayout" topLeftCell="A3" zoomScaleNormal="100" workbookViewId="0">
      <selection activeCell="B29" sqref="B29"/>
    </sheetView>
  </sheetViews>
  <sheetFormatPr defaultColWidth="0" defaultRowHeight="11.4" x14ac:dyDescent="0.2"/>
  <cols>
    <col min="1" max="1" width="4.109375" style="1" customWidth="1"/>
    <col min="2" max="2" width="79.6640625" style="8" customWidth="1"/>
    <col min="3" max="3" width="4.109375" style="1" customWidth="1"/>
    <col min="4" max="256" width="0" style="1" hidden="1"/>
    <col min="257" max="257" width="4.109375" style="1" customWidth="1"/>
    <col min="258" max="258" width="79.6640625" style="1" customWidth="1"/>
    <col min="259" max="259" width="4.109375" style="1" customWidth="1"/>
    <col min="260" max="512" width="0" style="1" hidden="1"/>
    <col min="513" max="513" width="4.109375" style="1" customWidth="1"/>
    <col min="514" max="514" width="79.6640625" style="1" customWidth="1"/>
    <col min="515" max="515" width="4.109375" style="1" customWidth="1"/>
    <col min="516" max="768" width="0" style="1" hidden="1"/>
    <col min="769" max="769" width="4.109375" style="1" customWidth="1"/>
    <col min="770" max="770" width="79.6640625" style="1" customWidth="1"/>
    <col min="771" max="771" width="4.109375" style="1" customWidth="1"/>
    <col min="772" max="1024" width="0" style="1" hidden="1"/>
    <col min="1025" max="1025" width="4.109375" style="1" customWidth="1"/>
    <col min="1026" max="1026" width="79.6640625" style="1" customWidth="1"/>
    <col min="1027" max="1027" width="4.109375" style="1" customWidth="1"/>
    <col min="1028" max="1280" width="0" style="1" hidden="1"/>
    <col min="1281" max="1281" width="4.109375" style="1" customWidth="1"/>
    <col min="1282" max="1282" width="79.6640625" style="1" customWidth="1"/>
    <col min="1283" max="1283" width="4.109375" style="1" customWidth="1"/>
    <col min="1284" max="1536" width="0" style="1" hidden="1"/>
    <col min="1537" max="1537" width="4.109375" style="1" customWidth="1"/>
    <col min="1538" max="1538" width="79.6640625" style="1" customWidth="1"/>
    <col min="1539" max="1539" width="4.109375" style="1" customWidth="1"/>
    <col min="1540" max="1792" width="0" style="1" hidden="1"/>
    <col min="1793" max="1793" width="4.109375" style="1" customWidth="1"/>
    <col min="1794" max="1794" width="79.6640625" style="1" customWidth="1"/>
    <col min="1795" max="1795" width="4.109375" style="1" customWidth="1"/>
    <col min="1796" max="2048" width="0" style="1" hidden="1"/>
    <col min="2049" max="2049" width="4.109375" style="1" customWidth="1"/>
    <col min="2050" max="2050" width="79.6640625" style="1" customWidth="1"/>
    <col min="2051" max="2051" width="4.109375" style="1" customWidth="1"/>
    <col min="2052" max="2304" width="0" style="1" hidden="1"/>
    <col min="2305" max="2305" width="4.109375" style="1" customWidth="1"/>
    <col min="2306" max="2306" width="79.6640625" style="1" customWidth="1"/>
    <col min="2307" max="2307" width="4.109375" style="1" customWidth="1"/>
    <col min="2308" max="2560" width="0" style="1" hidden="1"/>
    <col min="2561" max="2561" width="4.109375" style="1" customWidth="1"/>
    <col min="2562" max="2562" width="79.6640625" style="1" customWidth="1"/>
    <col min="2563" max="2563" width="4.109375" style="1" customWidth="1"/>
    <col min="2564" max="2816" width="0" style="1" hidden="1"/>
    <col min="2817" max="2817" width="4.109375" style="1" customWidth="1"/>
    <col min="2818" max="2818" width="79.6640625" style="1" customWidth="1"/>
    <col min="2819" max="2819" width="4.109375" style="1" customWidth="1"/>
    <col min="2820" max="3072" width="0" style="1" hidden="1"/>
    <col min="3073" max="3073" width="4.109375" style="1" customWidth="1"/>
    <col min="3074" max="3074" width="79.6640625" style="1" customWidth="1"/>
    <col min="3075" max="3075" width="4.109375" style="1" customWidth="1"/>
    <col min="3076" max="3328" width="0" style="1" hidden="1"/>
    <col min="3329" max="3329" width="4.109375" style="1" customWidth="1"/>
    <col min="3330" max="3330" width="79.6640625" style="1" customWidth="1"/>
    <col min="3331" max="3331" width="4.109375" style="1" customWidth="1"/>
    <col min="3332" max="3584" width="0" style="1" hidden="1"/>
    <col min="3585" max="3585" width="4.109375" style="1" customWidth="1"/>
    <col min="3586" max="3586" width="79.6640625" style="1" customWidth="1"/>
    <col min="3587" max="3587" width="4.109375" style="1" customWidth="1"/>
    <col min="3588" max="3840" width="0" style="1" hidden="1"/>
    <col min="3841" max="3841" width="4.109375" style="1" customWidth="1"/>
    <col min="3842" max="3842" width="79.6640625" style="1" customWidth="1"/>
    <col min="3843" max="3843" width="4.109375" style="1" customWidth="1"/>
    <col min="3844" max="4096" width="0" style="1" hidden="1"/>
    <col min="4097" max="4097" width="4.109375" style="1" customWidth="1"/>
    <col min="4098" max="4098" width="79.6640625" style="1" customWidth="1"/>
    <col min="4099" max="4099" width="4.109375" style="1" customWidth="1"/>
    <col min="4100" max="4352" width="0" style="1" hidden="1"/>
    <col min="4353" max="4353" width="4.109375" style="1" customWidth="1"/>
    <col min="4354" max="4354" width="79.6640625" style="1" customWidth="1"/>
    <col min="4355" max="4355" width="4.109375" style="1" customWidth="1"/>
    <col min="4356" max="4608" width="0" style="1" hidden="1"/>
    <col min="4609" max="4609" width="4.109375" style="1" customWidth="1"/>
    <col min="4610" max="4610" width="79.6640625" style="1" customWidth="1"/>
    <col min="4611" max="4611" width="4.109375" style="1" customWidth="1"/>
    <col min="4612" max="4864" width="0" style="1" hidden="1"/>
    <col min="4865" max="4865" width="4.109375" style="1" customWidth="1"/>
    <col min="4866" max="4866" width="79.6640625" style="1" customWidth="1"/>
    <col min="4867" max="4867" width="4.109375" style="1" customWidth="1"/>
    <col min="4868" max="5120" width="0" style="1" hidden="1"/>
    <col min="5121" max="5121" width="4.109375" style="1" customWidth="1"/>
    <col min="5122" max="5122" width="79.6640625" style="1" customWidth="1"/>
    <col min="5123" max="5123" width="4.109375" style="1" customWidth="1"/>
    <col min="5124" max="5376" width="0" style="1" hidden="1"/>
    <col min="5377" max="5377" width="4.109375" style="1" customWidth="1"/>
    <col min="5378" max="5378" width="79.6640625" style="1" customWidth="1"/>
    <col min="5379" max="5379" width="4.109375" style="1" customWidth="1"/>
    <col min="5380" max="5632" width="0" style="1" hidden="1"/>
    <col min="5633" max="5633" width="4.109375" style="1" customWidth="1"/>
    <col min="5634" max="5634" width="79.6640625" style="1" customWidth="1"/>
    <col min="5635" max="5635" width="4.109375" style="1" customWidth="1"/>
    <col min="5636" max="5888" width="0" style="1" hidden="1"/>
    <col min="5889" max="5889" width="4.109375" style="1" customWidth="1"/>
    <col min="5890" max="5890" width="79.6640625" style="1" customWidth="1"/>
    <col min="5891" max="5891" width="4.109375" style="1" customWidth="1"/>
    <col min="5892" max="6144" width="0" style="1" hidden="1"/>
    <col min="6145" max="6145" width="4.109375" style="1" customWidth="1"/>
    <col min="6146" max="6146" width="79.6640625" style="1" customWidth="1"/>
    <col min="6147" max="6147" width="4.109375" style="1" customWidth="1"/>
    <col min="6148" max="6400" width="0" style="1" hidden="1"/>
    <col min="6401" max="6401" width="4.109375" style="1" customWidth="1"/>
    <col min="6402" max="6402" width="79.6640625" style="1" customWidth="1"/>
    <col min="6403" max="6403" width="4.109375" style="1" customWidth="1"/>
    <col min="6404" max="6656" width="0" style="1" hidden="1"/>
    <col min="6657" max="6657" width="4.109375" style="1" customWidth="1"/>
    <col min="6658" max="6658" width="79.6640625" style="1" customWidth="1"/>
    <col min="6659" max="6659" width="4.109375" style="1" customWidth="1"/>
    <col min="6660" max="6912" width="0" style="1" hidden="1"/>
    <col min="6913" max="6913" width="4.109375" style="1" customWidth="1"/>
    <col min="6914" max="6914" width="79.6640625" style="1" customWidth="1"/>
    <col min="6915" max="6915" width="4.109375" style="1" customWidth="1"/>
    <col min="6916" max="7168" width="0" style="1" hidden="1"/>
    <col min="7169" max="7169" width="4.109375" style="1" customWidth="1"/>
    <col min="7170" max="7170" width="79.6640625" style="1" customWidth="1"/>
    <col min="7171" max="7171" width="4.109375" style="1" customWidth="1"/>
    <col min="7172" max="7424" width="0" style="1" hidden="1"/>
    <col min="7425" max="7425" width="4.109375" style="1" customWidth="1"/>
    <col min="7426" max="7426" width="79.6640625" style="1" customWidth="1"/>
    <col min="7427" max="7427" width="4.109375" style="1" customWidth="1"/>
    <col min="7428" max="7680" width="0" style="1" hidden="1"/>
    <col min="7681" max="7681" width="4.109375" style="1" customWidth="1"/>
    <col min="7682" max="7682" width="79.6640625" style="1" customWidth="1"/>
    <col min="7683" max="7683" width="4.109375" style="1" customWidth="1"/>
    <col min="7684" max="7936" width="0" style="1" hidden="1"/>
    <col min="7937" max="7937" width="4.109375" style="1" customWidth="1"/>
    <col min="7938" max="7938" width="79.6640625" style="1" customWidth="1"/>
    <col min="7939" max="7939" width="4.109375" style="1" customWidth="1"/>
    <col min="7940" max="8192" width="0" style="1" hidden="1"/>
    <col min="8193" max="8193" width="4.109375" style="1" customWidth="1"/>
    <col min="8194" max="8194" width="79.6640625" style="1" customWidth="1"/>
    <col min="8195" max="8195" width="4.109375" style="1" customWidth="1"/>
    <col min="8196" max="8448" width="0" style="1" hidden="1"/>
    <col min="8449" max="8449" width="4.109375" style="1" customWidth="1"/>
    <col min="8450" max="8450" width="79.6640625" style="1" customWidth="1"/>
    <col min="8451" max="8451" width="4.109375" style="1" customWidth="1"/>
    <col min="8452" max="8704" width="0" style="1" hidden="1"/>
    <col min="8705" max="8705" width="4.109375" style="1" customWidth="1"/>
    <col min="8706" max="8706" width="79.6640625" style="1" customWidth="1"/>
    <col min="8707" max="8707" width="4.109375" style="1" customWidth="1"/>
    <col min="8708" max="8960" width="0" style="1" hidden="1"/>
    <col min="8961" max="8961" width="4.109375" style="1" customWidth="1"/>
    <col min="8962" max="8962" width="79.6640625" style="1" customWidth="1"/>
    <col min="8963" max="8963" width="4.109375" style="1" customWidth="1"/>
    <col min="8964" max="9216" width="0" style="1" hidden="1"/>
    <col min="9217" max="9217" width="4.109375" style="1" customWidth="1"/>
    <col min="9218" max="9218" width="79.6640625" style="1" customWidth="1"/>
    <col min="9219" max="9219" width="4.109375" style="1" customWidth="1"/>
    <col min="9220" max="9472" width="0" style="1" hidden="1"/>
    <col min="9473" max="9473" width="4.109375" style="1" customWidth="1"/>
    <col min="9474" max="9474" width="79.6640625" style="1" customWidth="1"/>
    <col min="9475" max="9475" width="4.109375" style="1" customWidth="1"/>
    <col min="9476" max="9728" width="0" style="1" hidden="1"/>
    <col min="9729" max="9729" width="4.109375" style="1" customWidth="1"/>
    <col min="9730" max="9730" width="79.6640625" style="1" customWidth="1"/>
    <col min="9731" max="9731" width="4.109375" style="1" customWidth="1"/>
    <col min="9732" max="9984" width="0" style="1" hidden="1"/>
    <col min="9985" max="9985" width="4.109375" style="1" customWidth="1"/>
    <col min="9986" max="9986" width="79.6640625" style="1" customWidth="1"/>
    <col min="9987" max="9987" width="4.109375" style="1" customWidth="1"/>
    <col min="9988" max="10240" width="0" style="1" hidden="1"/>
    <col min="10241" max="10241" width="4.109375" style="1" customWidth="1"/>
    <col min="10242" max="10242" width="79.6640625" style="1" customWidth="1"/>
    <col min="10243" max="10243" width="4.109375" style="1" customWidth="1"/>
    <col min="10244" max="10496" width="0" style="1" hidden="1"/>
    <col min="10497" max="10497" width="4.109375" style="1" customWidth="1"/>
    <col min="10498" max="10498" width="79.6640625" style="1" customWidth="1"/>
    <col min="10499" max="10499" width="4.109375" style="1" customWidth="1"/>
    <col min="10500" max="10752" width="0" style="1" hidden="1"/>
    <col min="10753" max="10753" width="4.109375" style="1" customWidth="1"/>
    <col min="10754" max="10754" width="79.6640625" style="1" customWidth="1"/>
    <col min="10755" max="10755" width="4.109375" style="1" customWidth="1"/>
    <col min="10756" max="11008" width="0" style="1" hidden="1"/>
    <col min="11009" max="11009" width="4.109375" style="1" customWidth="1"/>
    <col min="11010" max="11010" width="79.6640625" style="1" customWidth="1"/>
    <col min="11011" max="11011" width="4.109375" style="1" customWidth="1"/>
    <col min="11012" max="11264" width="0" style="1" hidden="1"/>
    <col min="11265" max="11265" width="4.109375" style="1" customWidth="1"/>
    <col min="11266" max="11266" width="79.6640625" style="1" customWidth="1"/>
    <col min="11267" max="11267" width="4.109375" style="1" customWidth="1"/>
    <col min="11268" max="11520" width="0" style="1" hidden="1"/>
    <col min="11521" max="11521" width="4.109375" style="1" customWidth="1"/>
    <col min="11522" max="11522" width="79.6640625" style="1" customWidth="1"/>
    <col min="11523" max="11523" width="4.109375" style="1" customWidth="1"/>
    <col min="11524" max="11776" width="0" style="1" hidden="1"/>
    <col min="11777" max="11777" width="4.109375" style="1" customWidth="1"/>
    <col min="11778" max="11778" width="79.6640625" style="1" customWidth="1"/>
    <col min="11779" max="11779" width="4.109375" style="1" customWidth="1"/>
    <col min="11780" max="12032" width="0" style="1" hidden="1"/>
    <col min="12033" max="12033" width="4.109375" style="1" customWidth="1"/>
    <col min="12034" max="12034" width="79.6640625" style="1" customWidth="1"/>
    <col min="12035" max="12035" width="4.109375" style="1" customWidth="1"/>
    <col min="12036" max="12288" width="0" style="1" hidden="1"/>
    <col min="12289" max="12289" width="4.109375" style="1" customWidth="1"/>
    <col min="12290" max="12290" width="79.6640625" style="1" customWidth="1"/>
    <col min="12291" max="12291" width="4.109375" style="1" customWidth="1"/>
    <col min="12292" max="12544" width="0" style="1" hidden="1"/>
    <col min="12545" max="12545" width="4.109375" style="1" customWidth="1"/>
    <col min="12546" max="12546" width="79.6640625" style="1" customWidth="1"/>
    <col min="12547" max="12547" width="4.109375" style="1" customWidth="1"/>
    <col min="12548" max="12800" width="0" style="1" hidden="1"/>
    <col min="12801" max="12801" width="4.109375" style="1" customWidth="1"/>
    <col min="12802" max="12802" width="79.6640625" style="1" customWidth="1"/>
    <col min="12803" max="12803" width="4.109375" style="1" customWidth="1"/>
    <col min="12804" max="13056" width="0" style="1" hidden="1"/>
    <col min="13057" max="13057" width="4.109375" style="1" customWidth="1"/>
    <col min="13058" max="13058" width="79.6640625" style="1" customWidth="1"/>
    <col min="13059" max="13059" width="4.109375" style="1" customWidth="1"/>
    <col min="13060" max="13312" width="0" style="1" hidden="1"/>
    <col min="13313" max="13313" width="4.109375" style="1" customWidth="1"/>
    <col min="13314" max="13314" width="79.6640625" style="1" customWidth="1"/>
    <col min="13315" max="13315" width="4.109375" style="1" customWidth="1"/>
    <col min="13316" max="13568" width="0" style="1" hidden="1"/>
    <col min="13569" max="13569" width="4.109375" style="1" customWidth="1"/>
    <col min="13570" max="13570" width="79.6640625" style="1" customWidth="1"/>
    <col min="13571" max="13571" width="4.109375" style="1" customWidth="1"/>
    <col min="13572" max="13824" width="0" style="1" hidden="1"/>
    <col min="13825" max="13825" width="4.109375" style="1" customWidth="1"/>
    <col min="13826" max="13826" width="79.6640625" style="1" customWidth="1"/>
    <col min="13827" max="13827" width="4.109375" style="1" customWidth="1"/>
    <col min="13828" max="14080" width="0" style="1" hidden="1"/>
    <col min="14081" max="14081" width="4.109375" style="1" customWidth="1"/>
    <col min="14082" max="14082" width="79.6640625" style="1" customWidth="1"/>
    <col min="14083" max="14083" width="4.109375" style="1" customWidth="1"/>
    <col min="14084" max="14336" width="0" style="1" hidden="1"/>
    <col min="14337" max="14337" width="4.109375" style="1" customWidth="1"/>
    <col min="14338" max="14338" width="79.6640625" style="1" customWidth="1"/>
    <col min="14339" max="14339" width="4.109375" style="1" customWidth="1"/>
    <col min="14340" max="14592" width="0" style="1" hidden="1"/>
    <col min="14593" max="14593" width="4.109375" style="1" customWidth="1"/>
    <col min="14594" max="14594" width="79.6640625" style="1" customWidth="1"/>
    <col min="14595" max="14595" width="4.109375" style="1" customWidth="1"/>
    <col min="14596" max="14848" width="0" style="1" hidden="1"/>
    <col min="14849" max="14849" width="4.109375" style="1" customWidth="1"/>
    <col min="14850" max="14850" width="79.6640625" style="1" customWidth="1"/>
    <col min="14851" max="14851" width="4.109375" style="1" customWidth="1"/>
    <col min="14852" max="15104" width="0" style="1" hidden="1"/>
    <col min="15105" max="15105" width="4.109375" style="1" customWidth="1"/>
    <col min="15106" max="15106" width="79.6640625" style="1" customWidth="1"/>
    <col min="15107" max="15107" width="4.109375" style="1" customWidth="1"/>
    <col min="15108" max="15360" width="0" style="1" hidden="1"/>
    <col min="15361" max="15361" width="4.109375" style="1" customWidth="1"/>
    <col min="15362" max="15362" width="79.6640625" style="1" customWidth="1"/>
    <col min="15363" max="15363" width="4.109375" style="1" customWidth="1"/>
    <col min="15364" max="15616" width="0" style="1" hidden="1"/>
    <col min="15617" max="15617" width="4.109375" style="1" customWidth="1"/>
    <col min="15618" max="15618" width="79.6640625" style="1" customWidth="1"/>
    <col min="15619" max="15619" width="4.109375" style="1" customWidth="1"/>
    <col min="15620" max="15872" width="0" style="1" hidden="1"/>
    <col min="15873" max="15873" width="4.109375" style="1" customWidth="1"/>
    <col min="15874" max="15874" width="79.6640625" style="1" customWidth="1"/>
    <col min="15875" max="15875" width="4.109375" style="1" customWidth="1"/>
    <col min="15876" max="16128" width="0" style="1" hidden="1"/>
    <col min="16129" max="16129" width="4.109375" style="1" customWidth="1"/>
    <col min="16130" max="16130" width="79.6640625" style="1" customWidth="1"/>
    <col min="16131" max="16131" width="4.109375" style="1" customWidth="1"/>
    <col min="16132" max="16384" width="0" style="1" hidden="1"/>
  </cols>
  <sheetData>
    <row r="1" spans="1:2" ht="39.75" customHeight="1" x14ac:dyDescent="0.3">
      <c r="B1" s="2" t="s">
        <v>0</v>
      </c>
    </row>
    <row r="2" spans="1:2" ht="16.2" x14ac:dyDescent="0.3">
      <c r="B2" s="3" t="s">
        <v>1</v>
      </c>
    </row>
    <row r="3" spans="1:2" x14ac:dyDescent="0.2">
      <c r="B3" s="4"/>
    </row>
    <row r="4" spans="1:2" x14ac:dyDescent="0.2">
      <c r="B4" s="5"/>
    </row>
    <row r="5" spans="1:2" x14ac:dyDescent="0.2">
      <c r="B5" s="5" t="s">
        <v>2</v>
      </c>
    </row>
    <row r="6" spans="1:2" x14ac:dyDescent="0.2">
      <c r="B6" s="5" t="s">
        <v>3</v>
      </c>
    </row>
    <row r="7" spans="1:2" x14ac:dyDescent="0.2">
      <c r="B7" s="1"/>
    </row>
    <row r="9" spans="1:2" x14ac:dyDescent="0.2">
      <c r="B9" s="1"/>
    </row>
    <row r="10" spans="1:2" x14ac:dyDescent="0.2">
      <c r="A10" s="6"/>
      <c r="B10" s="6" t="s">
        <v>4</v>
      </c>
    </row>
    <row r="11" spans="1:2" ht="24.75" customHeight="1" x14ac:dyDescent="0.2">
      <c r="B11" s="7" t="s">
        <v>5</v>
      </c>
    </row>
    <row r="13" spans="1:2" ht="22.8" x14ac:dyDescent="0.2">
      <c r="B13" s="8" t="s">
        <v>6</v>
      </c>
    </row>
    <row r="15" spans="1:2" ht="22.8" x14ac:dyDescent="0.2">
      <c r="B15" s="8" t="s">
        <v>56</v>
      </c>
    </row>
    <row r="17" spans="1:9" x14ac:dyDescent="0.2">
      <c r="B17" s="8" t="s">
        <v>7</v>
      </c>
    </row>
    <row r="19" spans="1:9" ht="34.200000000000003" x14ac:dyDescent="0.2">
      <c r="A19" s="9" t="s">
        <v>8</v>
      </c>
      <c r="B19" s="10" t="s">
        <v>9</v>
      </c>
    </row>
    <row r="21" spans="1:9" ht="12.75" customHeight="1" x14ac:dyDescent="0.25">
      <c r="B21" s="11" t="s">
        <v>10</v>
      </c>
      <c r="C21" s="12"/>
      <c r="D21" s="11"/>
      <c r="E21" s="13"/>
      <c r="F21" s="14"/>
      <c r="G21" s="14"/>
      <c r="H21" s="14"/>
      <c r="I21" s="14"/>
    </row>
    <row r="22" spans="1:9" ht="12.75" customHeight="1" x14ac:dyDescent="0.25">
      <c r="B22" s="15" t="s">
        <v>11</v>
      </c>
      <c r="C22" s="12"/>
      <c r="D22" s="11"/>
      <c r="E22" s="13"/>
      <c r="F22" s="14"/>
      <c r="G22" s="14"/>
      <c r="H22" s="14"/>
      <c r="I22" s="14"/>
    </row>
    <row r="23" spans="1:9" ht="12.75" customHeight="1" x14ac:dyDescent="0.25">
      <c r="B23" s="15" t="s">
        <v>12</v>
      </c>
      <c r="C23" s="12"/>
      <c r="D23" s="11"/>
      <c r="E23" s="13"/>
      <c r="F23" s="14"/>
      <c r="G23" s="14"/>
      <c r="H23" s="14"/>
      <c r="I23" s="14"/>
    </row>
    <row r="24" spans="1:9" ht="12.75" customHeight="1" x14ac:dyDescent="0.25">
      <c r="B24" s="15" t="s">
        <v>13</v>
      </c>
      <c r="C24" s="12"/>
      <c r="D24" s="11"/>
      <c r="E24" s="13"/>
      <c r="F24" s="14"/>
      <c r="G24" s="14"/>
      <c r="H24" s="14"/>
      <c r="I24" s="14"/>
    </row>
    <row r="25" spans="1:9" ht="12.75" customHeight="1" x14ac:dyDescent="0.25">
      <c r="B25" s="15" t="s">
        <v>14</v>
      </c>
      <c r="C25" s="12"/>
      <c r="D25" s="11"/>
      <c r="E25" s="13"/>
      <c r="F25" s="14"/>
      <c r="G25" s="14"/>
      <c r="H25" s="14"/>
      <c r="I25" s="14"/>
    </row>
    <row r="26" spans="1:9" ht="12.75" customHeight="1" x14ac:dyDescent="0.25">
      <c r="B26" s="11" t="s">
        <v>15</v>
      </c>
      <c r="C26" s="12"/>
      <c r="D26" s="11"/>
      <c r="E26" s="13"/>
      <c r="F26" s="14"/>
      <c r="G26" s="14"/>
      <c r="H26" s="14"/>
      <c r="I26" s="14"/>
    </row>
    <row r="27" spans="1:9" ht="17.399999999999999" x14ac:dyDescent="0.25">
      <c r="B27" s="11" t="s">
        <v>16</v>
      </c>
      <c r="C27" s="12"/>
      <c r="D27" s="11"/>
      <c r="E27" s="13"/>
      <c r="F27" s="14"/>
      <c r="G27" s="14"/>
      <c r="H27" s="14"/>
      <c r="I27" s="14"/>
    </row>
    <row r="28" spans="1:9" ht="12.75" customHeight="1" x14ac:dyDescent="0.25">
      <c r="B28" s="11" t="s">
        <v>17</v>
      </c>
      <c r="C28" s="12"/>
      <c r="D28" s="11"/>
      <c r="E28" s="14"/>
      <c r="F28" s="14"/>
      <c r="G28" s="14"/>
      <c r="H28" s="14"/>
      <c r="I28" s="14"/>
    </row>
    <row r="30" spans="1:9" ht="13.2" x14ac:dyDescent="0.25">
      <c r="C30" s="12"/>
      <c r="D30" s="11"/>
      <c r="E30" s="14"/>
      <c r="F30" s="14"/>
      <c r="G30" s="14"/>
      <c r="H30" s="14"/>
      <c r="I30" s="14"/>
    </row>
    <row r="31" spans="1:9" ht="13.2" x14ac:dyDescent="0.25">
      <c r="C31" s="12"/>
      <c r="D31" s="11"/>
      <c r="E31" s="14"/>
      <c r="F31" s="14"/>
      <c r="G31" s="14"/>
      <c r="H31" s="14"/>
      <c r="I31" s="14"/>
    </row>
    <row r="32" spans="1:9" ht="26.4" x14ac:dyDescent="0.25">
      <c r="B32" s="15" t="s">
        <v>18</v>
      </c>
      <c r="C32" s="12"/>
      <c r="D32" s="11"/>
      <c r="E32" s="13"/>
      <c r="F32" s="14"/>
      <c r="G32" s="14"/>
      <c r="H32" s="14"/>
      <c r="I32" s="14"/>
    </row>
    <row r="33" spans="2:9" ht="26.4" x14ac:dyDescent="0.25">
      <c r="B33" s="15" t="s">
        <v>19</v>
      </c>
      <c r="C33" s="12"/>
      <c r="D33" s="11"/>
      <c r="E33" s="13"/>
      <c r="F33" s="14"/>
      <c r="G33" s="14"/>
      <c r="H33" s="14"/>
      <c r="I33" s="14"/>
    </row>
    <row r="34" spans="2:9" ht="13.2" x14ac:dyDescent="0.2">
      <c r="B34" s="1"/>
      <c r="C34" s="16"/>
      <c r="D34" s="16"/>
      <c r="E34" s="14"/>
      <c r="F34" s="14"/>
      <c r="G34" s="14"/>
      <c r="H34" s="14"/>
      <c r="I34" s="14"/>
    </row>
    <row r="47" spans="2:9" x14ac:dyDescent="0.2">
      <c r="B47" s="17">
        <v>43165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&amp;CEuropese Openbare aanbesteding ERP Albeda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41"/>
  <sheetViews>
    <sheetView tabSelected="1" topLeftCell="B1" zoomScaleNormal="100" workbookViewId="0">
      <selection activeCell="H41" sqref="H41"/>
    </sheetView>
  </sheetViews>
  <sheetFormatPr defaultColWidth="8.88671875" defaultRowHeight="14.4" x14ac:dyDescent="0.3"/>
  <cols>
    <col min="1" max="2" width="8.88671875" style="18"/>
    <col min="3" max="3" width="41.33203125" style="19" customWidth="1"/>
    <col min="4" max="4" width="52" style="18" customWidth="1"/>
    <col min="5" max="8" width="19.6640625" style="18" customWidth="1"/>
    <col min="9" max="9" width="23.44140625" style="18" customWidth="1"/>
    <col min="10" max="16384" width="8.88671875" style="18"/>
  </cols>
  <sheetData>
    <row r="1" spans="2:10" ht="33.6" customHeight="1" thickBot="1" x14ac:dyDescent="0.35">
      <c r="B1" s="50" t="s">
        <v>20</v>
      </c>
      <c r="C1" s="51"/>
      <c r="D1" s="51"/>
      <c r="E1" s="51"/>
      <c r="F1" s="51"/>
      <c r="G1" s="51"/>
      <c r="H1" s="51"/>
      <c r="I1" s="52"/>
    </row>
    <row r="3" spans="2:10" ht="28.8" x14ac:dyDescent="0.3">
      <c r="B3" s="38" t="s">
        <v>21</v>
      </c>
      <c r="C3" s="53" t="s">
        <v>22</v>
      </c>
      <c r="D3" s="53"/>
      <c r="E3" s="39" t="s">
        <v>55</v>
      </c>
      <c r="F3" s="39" t="s">
        <v>24</v>
      </c>
      <c r="G3" s="39" t="s">
        <v>25</v>
      </c>
      <c r="H3" s="39" t="s">
        <v>26</v>
      </c>
      <c r="I3" s="39" t="s">
        <v>27</v>
      </c>
      <c r="J3" s="19"/>
    </row>
    <row r="4" spans="2:10" x14ac:dyDescent="0.3">
      <c r="B4" s="23"/>
      <c r="C4" s="23"/>
      <c r="D4" s="23"/>
      <c r="E4" s="23">
        <v>2200</v>
      </c>
      <c r="F4" s="36">
        <v>1</v>
      </c>
      <c r="G4" s="24">
        <f>E4*F4</f>
        <v>2200</v>
      </c>
      <c r="H4" s="25">
        <f>G4*6</f>
        <v>13200</v>
      </c>
      <c r="I4" s="24">
        <f>H4*1.21</f>
        <v>15972</v>
      </c>
    </row>
    <row r="5" spans="2:10" x14ac:dyDescent="0.3">
      <c r="B5" s="23"/>
      <c r="C5" s="26"/>
      <c r="D5" s="23"/>
      <c r="E5" s="23"/>
      <c r="F5" s="46"/>
      <c r="G5" s="24"/>
      <c r="H5" s="25"/>
      <c r="I5" s="24"/>
    </row>
    <row r="7" spans="2:10" ht="28.8" x14ac:dyDescent="0.3">
      <c r="B7" s="38" t="s">
        <v>28</v>
      </c>
      <c r="C7" s="53" t="s">
        <v>29</v>
      </c>
      <c r="D7" s="53"/>
      <c r="E7" s="39" t="s">
        <v>23</v>
      </c>
      <c r="F7" s="39" t="s">
        <v>24</v>
      </c>
      <c r="G7" s="39" t="s">
        <v>25</v>
      </c>
      <c r="H7" s="39"/>
      <c r="I7" s="39"/>
    </row>
    <row r="8" spans="2:10" x14ac:dyDescent="0.3">
      <c r="B8" s="23"/>
      <c r="C8" s="23" t="s">
        <v>30</v>
      </c>
      <c r="E8" s="23">
        <v>2200</v>
      </c>
      <c r="F8" s="36">
        <v>1</v>
      </c>
      <c r="G8" s="24">
        <f>E8*F8</f>
        <v>2200</v>
      </c>
      <c r="H8" s="25"/>
      <c r="I8" s="24"/>
    </row>
    <row r="9" spans="2:10" x14ac:dyDescent="0.3">
      <c r="B9" s="23"/>
      <c r="C9" s="26"/>
      <c r="D9" s="23"/>
      <c r="E9" s="23">
        <v>2000</v>
      </c>
      <c r="F9" s="36">
        <v>1</v>
      </c>
      <c r="G9" s="24">
        <f t="shared" ref="G9:G10" si="0">E9*F9</f>
        <v>2000</v>
      </c>
      <c r="H9" s="25"/>
      <c r="I9" s="24"/>
    </row>
    <row r="10" spans="2:10" x14ac:dyDescent="0.3">
      <c r="B10" s="23"/>
      <c r="C10" s="26"/>
      <c r="D10" s="23"/>
      <c r="E10" s="23">
        <v>2000</v>
      </c>
      <c r="F10" s="36">
        <v>1</v>
      </c>
      <c r="G10" s="24">
        <f t="shared" si="0"/>
        <v>2000</v>
      </c>
      <c r="H10" s="25"/>
      <c r="I10" s="24"/>
    </row>
    <row r="12" spans="2:10" ht="28.8" x14ac:dyDescent="0.3">
      <c r="B12" s="38" t="s">
        <v>31</v>
      </c>
      <c r="C12" s="53" t="s">
        <v>32</v>
      </c>
      <c r="D12" s="53"/>
      <c r="E12" s="40"/>
      <c r="F12" s="40"/>
      <c r="G12" s="40"/>
      <c r="H12" s="40"/>
      <c r="I12" s="39" t="s">
        <v>27</v>
      </c>
    </row>
    <row r="13" spans="2:10" x14ac:dyDescent="0.3">
      <c r="B13" s="23"/>
      <c r="C13" s="54" t="s">
        <v>57</v>
      </c>
      <c r="D13" s="54"/>
      <c r="E13" s="23"/>
      <c r="F13" s="36">
        <v>1</v>
      </c>
      <c r="G13" s="23"/>
      <c r="H13" s="23"/>
      <c r="I13" s="24">
        <f>F13*1.21</f>
        <v>1.21</v>
      </c>
    </row>
    <row r="14" spans="2:10" x14ac:dyDescent="0.3">
      <c r="B14" s="23"/>
      <c r="C14" s="47" t="s">
        <v>58</v>
      </c>
      <c r="D14" s="48"/>
      <c r="E14" s="23"/>
      <c r="F14" s="36">
        <v>1</v>
      </c>
      <c r="G14" s="23"/>
      <c r="H14" s="23"/>
      <c r="I14" s="24">
        <f>F14*1.21</f>
        <v>1.21</v>
      </c>
    </row>
    <row r="15" spans="2:10" x14ac:dyDescent="0.3">
      <c r="B15" s="23"/>
      <c r="C15" s="18" t="s">
        <v>59</v>
      </c>
      <c r="E15" s="23"/>
      <c r="F15" s="36">
        <v>1</v>
      </c>
      <c r="G15" s="23"/>
      <c r="H15" s="23"/>
      <c r="I15" s="24">
        <f>F15*1.21</f>
        <v>1.21</v>
      </c>
    </row>
    <row r="16" spans="2:10" ht="30" customHeight="1" x14ac:dyDescent="0.3">
      <c r="B16" s="23"/>
      <c r="C16" s="55" t="s">
        <v>33</v>
      </c>
      <c r="D16" s="56"/>
      <c r="E16" s="23"/>
      <c r="F16" s="36">
        <v>1</v>
      </c>
      <c r="G16" s="23"/>
      <c r="H16" s="23"/>
      <c r="I16" s="24">
        <f>F16*1.21</f>
        <v>1.21</v>
      </c>
    </row>
    <row r="17" spans="2:9" x14ac:dyDescent="0.3">
      <c r="B17" s="23"/>
      <c r="C17" s="23" t="s">
        <v>53</v>
      </c>
      <c r="D17" s="23"/>
      <c r="E17" s="23"/>
      <c r="F17" s="36">
        <v>1</v>
      </c>
      <c r="G17" s="23"/>
      <c r="H17" s="23"/>
      <c r="I17" s="24">
        <f>F17*1.21</f>
        <v>1.21</v>
      </c>
    </row>
    <row r="18" spans="2:9" x14ac:dyDescent="0.3">
      <c r="B18" s="23"/>
      <c r="C18" s="23" t="s">
        <v>54</v>
      </c>
      <c r="D18" s="23"/>
      <c r="E18" s="23"/>
      <c r="F18" s="36">
        <v>1</v>
      </c>
      <c r="G18" s="23"/>
      <c r="H18" s="23"/>
      <c r="I18" s="24">
        <f t="shared" ref="I18" si="1">F18*1.21</f>
        <v>1.21</v>
      </c>
    </row>
    <row r="19" spans="2:9" x14ac:dyDescent="0.3">
      <c r="B19" s="23"/>
      <c r="C19" s="23"/>
      <c r="D19" s="26"/>
      <c r="E19" s="23"/>
      <c r="F19" s="44"/>
      <c r="G19" s="23"/>
      <c r="H19" s="23"/>
      <c r="I19" s="24"/>
    </row>
    <row r="22" spans="2:9" ht="43.95" customHeight="1" x14ac:dyDescent="0.3">
      <c r="B22" s="38" t="s">
        <v>34</v>
      </c>
      <c r="C22" s="57" t="s">
        <v>60</v>
      </c>
      <c r="D22" s="58"/>
      <c r="E22" s="40"/>
      <c r="F22" s="40"/>
      <c r="G22" s="40"/>
      <c r="H22" s="40"/>
      <c r="I22" s="40"/>
    </row>
    <row r="23" spans="2:9" x14ac:dyDescent="0.3">
      <c r="B23" s="23"/>
      <c r="C23" s="22" t="s">
        <v>35</v>
      </c>
      <c r="D23" s="21" t="s">
        <v>36</v>
      </c>
      <c r="E23" s="21"/>
      <c r="F23" s="21" t="s">
        <v>37</v>
      </c>
      <c r="G23" s="21"/>
      <c r="H23" s="22"/>
      <c r="I23" s="22"/>
    </row>
    <row r="24" spans="2:9" x14ac:dyDescent="0.3">
      <c r="B24" s="23"/>
      <c r="C24" s="26"/>
      <c r="D24" s="23" t="s">
        <v>39</v>
      </c>
      <c r="E24" s="23"/>
      <c r="F24" s="36">
        <v>1</v>
      </c>
      <c r="G24" s="20"/>
      <c r="H24" s="20"/>
      <c r="I24" s="24"/>
    </row>
    <row r="25" spans="2:9" x14ac:dyDescent="0.3">
      <c r="B25" s="23"/>
      <c r="C25" s="26"/>
      <c r="D25" s="23" t="s">
        <v>40</v>
      </c>
      <c r="E25" s="23"/>
      <c r="F25" s="36">
        <v>1</v>
      </c>
      <c r="G25" s="20"/>
      <c r="H25" s="20"/>
      <c r="I25" s="24"/>
    </row>
    <row r="27" spans="2:9" x14ac:dyDescent="0.3">
      <c r="B27" s="23"/>
      <c r="C27" s="49" t="s">
        <v>41</v>
      </c>
      <c r="D27" s="49"/>
      <c r="E27" s="49"/>
      <c r="F27" s="49"/>
      <c r="G27" s="49"/>
      <c r="H27" s="49"/>
      <c r="I27" s="23"/>
    </row>
    <row r="28" spans="2:9" ht="28.8" x14ac:dyDescent="0.3">
      <c r="B28" s="23"/>
      <c r="C28" s="22" t="s">
        <v>42</v>
      </c>
      <c r="D28" s="21" t="s">
        <v>63</v>
      </c>
      <c r="E28" s="21" t="s">
        <v>43</v>
      </c>
      <c r="F28" s="21" t="s">
        <v>44</v>
      </c>
      <c r="G28" s="21" t="s">
        <v>38</v>
      </c>
      <c r="H28" s="22" t="s">
        <v>26</v>
      </c>
      <c r="I28" s="22" t="s">
        <v>27</v>
      </c>
    </row>
    <row r="29" spans="2:9" x14ac:dyDescent="0.3">
      <c r="B29" s="23"/>
      <c r="C29" s="26"/>
      <c r="D29" s="23" t="s">
        <v>61</v>
      </c>
      <c r="E29" s="23">
        <v>5</v>
      </c>
      <c r="F29" s="36">
        <v>1</v>
      </c>
      <c r="G29" s="20">
        <f>E29*F29</f>
        <v>5</v>
      </c>
      <c r="H29" s="20">
        <f>G29*6</f>
        <v>30</v>
      </c>
      <c r="I29" s="24">
        <f t="shared" ref="I29:I30" si="2">H29*1.21</f>
        <v>36.299999999999997</v>
      </c>
    </row>
    <row r="30" spans="2:9" x14ac:dyDescent="0.3">
      <c r="B30" s="23"/>
      <c r="C30" s="26"/>
      <c r="D30" s="23" t="s">
        <v>62</v>
      </c>
      <c r="E30" s="23">
        <v>2</v>
      </c>
      <c r="F30" s="36">
        <v>1</v>
      </c>
      <c r="G30" s="20">
        <f>E30*F30</f>
        <v>2</v>
      </c>
      <c r="H30" s="20">
        <f>G30*6</f>
        <v>12</v>
      </c>
      <c r="I30" s="24">
        <f t="shared" si="2"/>
        <v>14.52</v>
      </c>
    </row>
    <row r="31" spans="2:9" x14ac:dyDescent="0.3">
      <c r="F31" s="43"/>
      <c r="G31" s="41"/>
      <c r="H31" s="41"/>
      <c r="I31" s="42"/>
    </row>
    <row r="32" spans="2:9" x14ac:dyDescent="0.3">
      <c r="B32" s="23"/>
      <c r="C32" s="49" t="s">
        <v>45</v>
      </c>
      <c r="D32" s="49"/>
      <c r="E32" s="49"/>
      <c r="F32" s="49"/>
      <c r="G32" s="49"/>
      <c r="H32" s="49"/>
      <c r="I32" s="23"/>
    </row>
    <row r="33" spans="2:9" x14ac:dyDescent="0.3">
      <c r="B33" s="23"/>
      <c r="C33" s="37" t="s">
        <v>46</v>
      </c>
      <c r="D33" s="37" t="s">
        <v>47</v>
      </c>
      <c r="E33" s="37" t="s">
        <v>65</v>
      </c>
      <c r="F33" s="37"/>
      <c r="G33" s="37"/>
      <c r="H33" s="37"/>
      <c r="I33" s="21" t="s">
        <v>48</v>
      </c>
    </row>
    <row r="34" spans="2:9" x14ac:dyDescent="0.3">
      <c r="B34" s="23"/>
      <c r="C34" s="37" t="s">
        <v>64</v>
      </c>
      <c r="D34" s="37" t="s">
        <v>66</v>
      </c>
      <c r="E34" s="37">
        <v>5</v>
      </c>
      <c r="F34" s="36">
        <v>1</v>
      </c>
      <c r="G34" s="20">
        <f>E34*F34</f>
        <v>5</v>
      </c>
      <c r="H34" s="20">
        <f>G34*6</f>
        <v>30</v>
      </c>
      <c r="I34" s="24">
        <f t="shared" ref="I34" si="3">H34*1.21</f>
        <v>36.299999999999997</v>
      </c>
    </row>
    <row r="35" spans="2:9" x14ac:dyDescent="0.3">
      <c r="B35" s="23"/>
      <c r="C35" s="37" t="s">
        <v>49</v>
      </c>
      <c r="D35" s="37"/>
      <c r="E35" s="37"/>
      <c r="F35" s="36">
        <v>0</v>
      </c>
      <c r="G35" s="37"/>
      <c r="H35" s="37"/>
      <c r="I35" s="20">
        <v>1</v>
      </c>
    </row>
    <row r="36" spans="2:9" x14ac:dyDescent="0.3">
      <c r="B36" s="23"/>
      <c r="C36" s="22" t="s">
        <v>50</v>
      </c>
      <c r="D36" s="21"/>
      <c r="E36" s="21"/>
      <c r="F36" s="36">
        <v>0</v>
      </c>
      <c r="G36" s="21"/>
      <c r="H36" s="22"/>
      <c r="I36" s="20">
        <v>1</v>
      </c>
    </row>
    <row r="37" spans="2:9" x14ac:dyDescent="0.3">
      <c r="B37" s="23"/>
      <c r="C37" s="45" t="s">
        <v>51</v>
      </c>
      <c r="D37" s="23"/>
      <c r="E37" s="23"/>
      <c r="F37" s="36">
        <v>0</v>
      </c>
      <c r="G37" s="20"/>
      <c r="H37" s="20"/>
      <c r="I37" s="20">
        <v>1</v>
      </c>
    </row>
    <row r="38" spans="2:9" x14ac:dyDescent="0.3">
      <c r="F38" s="43"/>
      <c r="G38" s="41"/>
      <c r="H38" s="41"/>
      <c r="I38" s="41"/>
    </row>
    <row r="39" spans="2:9" ht="15" thickBot="1" x14ac:dyDescent="0.35">
      <c r="B39" s="23"/>
      <c r="C39" s="26"/>
      <c r="D39" s="23"/>
      <c r="E39" s="23"/>
      <c r="F39" s="44"/>
      <c r="G39" s="20"/>
      <c r="H39" s="20"/>
      <c r="I39" s="24"/>
    </row>
    <row r="40" spans="2:9" ht="28.8" x14ac:dyDescent="0.3">
      <c r="B40" s="27"/>
      <c r="C40" s="28" t="s">
        <v>52</v>
      </c>
      <c r="D40" s="29"/>
      <c r="E40" s="29"/>
      <c r="F40" s="29"/>
      <c r="G40" s="29"/>
      <c r="H40" s="28" t="s">
        <v>26</v>
      </c>
      <c r="I40" s="30" t="s">
        <v>27</v>
      </c>
    </row>
    <row r="41" spans="2:9" ht="15" thickBot="1" x14ac:dyDescent="0.35">
      <c r="B41" s="31"/>
      <c r="C41" s="32"/>
      <c r="D41" s="33"/>
      <c r="E41" s="33"/>
      <c r="F41" s="33"/>
      <c r="G41" s="33"/>
      <c r="H41" s="34">
        <f>SUM(H4:H40)</f>
        <v>13272</v>
      </c>
      <c r="I41" s="35">
        <f>I37+I36+I35+I34+I30+I29+I18+I17+I16+I15+I14+I13+I4</f>
        <v>16069.38</v>
      </c>
    </row>
  </sheetData>
  <mergeCells count="9">
    <mergeCell ref="C32:H32"/>
    <mergeCell ref="C27:H27"/>
    <mergeCell ref="B1:I1"/>
    <mergeCell ref="C3:D3"/>
    <mergeCell ref="C7:D7"/>
    <mergeCell ref="C13:D13"/>
    <mergeCell ref="C16:D16"/>
    <mergeCell ref="C12:D12"/>
    <mergeCell ref="C22:D22"/>
  </mergeCells>
  <phoneticPr fontId="14" type="noConversion"/>
  <pageMargins left="0.7" right="0.7" top="0.75" bottom="0.75" header="0.3" footer="0.3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2E84D89388EC4B809EC75EAD8D8A30" ma:contentTypeVersion="15" ma:contentTypeDescription="Een nieuw document maken." ma:contentTypeScope="" ma:versionID="37958f99b23fcb1c08dca3bb299cebbc">
  <xsd:schema xmlns:xsd="http://www.w3.org/2001/XMLSchema" xmlns:xs="http://www.w3.org/2001/XMLSchema" xmlns:p="http://schemas.microsoft.com/office/2006/metadata/properties" xmlns:ns2="60add97d-3076-4263-b8b7-1736307b50c6" xmlns:ns3="1187e5c4-b603-4280-9692-c8d397c5f2c4" targetNamespace="http://schemas.microsoft.com/office/2006/metadata/properties" ma:root="true" ma:fieldsID="ccdca610a56d375164ba4e51ea59c232" ns2:_="" ns3:_="">
    <xsd:import namespace="60add97d-3076-4263-b8b7-1736307b50c6"/>
    <xsd:import namespace="1187e5c4-b603-4280-9692-c8d397c5f2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add97d-3076-4263-b8b7-1736307b5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8ea2769e-4739-46db-8cba-cc26f6f836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7e5c4-b603-4280-9692-c8d397c5f2c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8fc747b-4384-48c3-8bff-3f32388a1c43}" ma:internalName="TaxCatchAll" ma:showField="CatchAllData" ma:web="1187e5c4-b603-4280-9692-c8d397c5f2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add97d-3076-4263-b8b7-1736307b50c6">
      <Terms xmlns="http://schemas.microsoft.com/office/infopath/2007/PartnerControls"/>
    </lcf76f155ced4ddcb4097134ff3c332f>
    <TaxCatchAll xmlns="1187e5c4-b603-4280-9692-c8d397c5f2c4" xsi:nil="true"/>
  </documentManagement>
</p:properties>
</file>

<file path=customXml/itemProps1.xml><?xml version="1.0" encoding="utf-8"?>
<ds:datastoreItem xmlns:ds="http://schemas.openxmlformats.org/officeDocument/2006/customXml" ds:itemID="{DEA3F415-1498-4346-8332-CC32C3B041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add97d-3076-4263-b8b7-1736307b50c6"/>
    <ds:schemaRef ds:uri="1187e5c4-b603-4280-9692-c8d397c5f2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BBDCA4-AA5E-42F6-A2DC-A5B3F6969B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2C9865-2730-4C0E-8F6F-3B0352568396}">
  <ds:schemaRefs>
    <ds:schemaRef ds:uri="http://schemas.microsoft.com/office/2006/metadata/properties"/>
    <ds:schemaRef ds:uri="http://schemas.microsoft.com/office/infopath/2007/PartnerControls"/>
    <ds:schemaRef ds:uri="60add97d-3076-4263-b8b7-1736307b50c6"/>
    <ds:schemaRef ds:uri="1187e5c4-b603-4280-9692-c8d397c5f2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Toelichting</vt:lpstr>
      <vt:lpstr>Invulblad</vt:lpstr>
    </vt:vector>
  </TitlesOfParts>
  <Manager/>
  <Company>Albeda College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Cock Vonk</dc:creator>
  <cp:keywords/>
  <dc:description/>
  <cp:lastModifiedBy>Hennie de Mik</cp:lastModifiedBy>
  <cp:revision/>
  <dcterms:created xsi:type="dcterms:W3CDTF">2017-09-22T08:47:46Z</dcterms:created>
  <dcterms:modified xsi:type="dcterms:W3CDTF">2024-02-06T14:01:25Z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0x010100222E84D89388EC4B809EC75EAD8D8A30</vt:lpwstr>
  </property>
  <property fmtid="{D5CDD505-2E9C-101B-9397-08002B2CF9AE}" pid="3" name="Order">
    <vt:r8>2765200</vt:r8>
  </property>
  <property fmtid="{D5CDD505-2E9C-101B-9397-08002B2CF9AE}" pid="4" name="MediaServiceImageTags">
    <vt:lpwstr/>
  </property>
</Properties>
</file>